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Greece\"/>
    </mc:Choice>
  </mc:AlternateContent>
  <xr:revisionPtr revIDLastSave="0" documentId="13_ncr:1_{872D128E-562C-4180-A535-64740DF16313}" xr6:coauthVersionLast="47" xr6:coauthVersionMax="47" xr10:uidLastSave="{00000000-0000-0000-0000-000000000000}"/>
  <workbookProtection lockStructure="1"/>
  <bookViews>
    <workbookView xWindow="-10605" yWindow="-21720" windowWidth="51840" windowHeight="21120" firstSheet="1"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<sst xmlns="http://schemas.openxmlformats.org/spreadsheetml/2006/main" count="288" uniqueCount="186">
  <si>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</si>
  <si>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</si>
  <si>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</si>
  <si>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</si>
  <si>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</si>
  <si>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</si>
  <si>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</si>
  <si>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</si>
  <si>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</si>
  <si>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</si>
  <si>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</si>
  <si>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</si>
  <si>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</si>
  <si>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</si>
  <si>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</si>
  <si>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</si>
  <si>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</si>
  <si>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</si>
  <si>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</si>
  <si>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</si>
  <si>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</si>
  <si>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</si>
  <si>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</si>
  <si>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</si>
  <si>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</si>
  <si>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</si>
  <si>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</si>
  <si>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</si>
  <si>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</si>
  <si>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</si>
  <si>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</si>
  <si>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</si>
  <si>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</si>
  <si>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</si>
  <si>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</si>
  <si>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</si>
  <si>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</si>
  <si>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</si>
  <si>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</si>
  <si>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</si>
  <si>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</si>
  <si>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</si>
  <si>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</si>
  <si>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</si>
  <si>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</si>
  <si>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</si>
  <si>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</si>
  <si>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</si>
  <si>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</si>
  <si>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</si>
  <si>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</si>
  <si>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</si>
  <si>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</si>
  <si>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</si>
  <si>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</si>
  <si>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</si>
  <si>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</si>
  <si>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</si>
  <si>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</si>
  <si>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</si>
  <si>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</si>
  <si>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</si>
  <si>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</si>
  <si>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</si>
  <si>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</si>
  <si>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</si>
  <si>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</si>
  <si>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</si>
  <si>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</si>
  <si>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</si>
  <si>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</si>
  <si>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</si>
  <si>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</si>
  <si>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</si>
  <si>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</si>
  <si>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</si>
  <si>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</si>
  <si>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</si>
  <si>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</si>
  <si>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</si>
  <si>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</si>
  <si>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</si>
  <si>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</si>
  <si>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</si>
  <si>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</si>
  <si>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</si>
  <si>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</si>
  <si>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</si>
  <si>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</si>
  <si>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</si>
  <si>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</si>
  <si>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</si>
  <si>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</si>
  <si>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</si>
  <si>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</si>
  <si>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</si>
  <si>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</si>
  <si>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</si>
  <si>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</si>
  <si>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</si>
  <si>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</si>
  <si>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</si>
  <si>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</si>
  <si>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</si>
  <si>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</si>
  <si>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</si>
  <si>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</si>
  <si>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</si>
  <si>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</si>
  <si>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</si>
  <si>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</si>
  <si>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</si>
  <si>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</si>
  <si>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</si>
  <si>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</si>
  <si>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</si>
  <si>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</si>
  <si>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</si>
  <si>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</si>
  <si>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</si>
  <si>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</si>
  <si>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</si>
  <si>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</si>
  <si>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</si>
  <si>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</si>
  <si>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</si>
  <si>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</si>
  <si>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</si>
  <si>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</si>
  <si>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</si>
  <si>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</si>
  <si>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</si>
  <si>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</si>
  <si>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</si>
  <si>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</si>
  <si>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</si>
  <si>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</si>
  <si>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</si>
  <si>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</si>
  <si>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</si>
  <si>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</si>
  <si>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</si>
  <si>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</si>
  <si>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</si>
  <si>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</si>
  <si>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</si>
  <si>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</si>
  <si>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</si>
  <si>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</si>
  <si>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</si>
  <si>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</si>
  <si>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</si>
  <si>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</si>
  <si>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</si>
  <si>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</si>
  <si>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</si>
  <si>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</si>
  <si>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</si>
  <si>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</si>
  <si>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</si>
  <si>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</si>
  <si>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</si>
  <si>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</si>
  <si>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</si>
  <si>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</si>
  <si>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</si>
  <si>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</si>
  <si>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</si>
  <si>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</si>
  <si>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</si>
  <si>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</si>
  <si>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GREECE</t>
  </si>
  <si>
    <t>MINISTRY OF ENVIRONMENT AND ENERGY</t>
  </si>
  <si>
    <t>Collection and elaboration of data</t>
  </si>
  <si>
    <t>2023</t>
  </si>
  <si>
    <t>26/09/2025</t>
  </si>
  <si>
    <t>Assumptions: 1) that 90% of single-use plastic beverage bottles are made from pet, 2)the companies that did not reply to the questionnaire had 0%rpet</t>
  </si>
  <si>
    <t>For the collection of data in order to measure the percentage of recycled content in single-use plastic bottles, questionnaires were sent to obliged companies. The quantities for the put on the market were based from the relevant study undertaken.</t>
  </si>
  <si>
    <t>Submission of data after cooperation with HRA</t>
  </si>
  <si>
    <t>HELLENIC RECYCLING AGENCY (HRA)</t>
  </si>
  <si>
    <t>no</t>
  </si>
  <si>
    <t>Please also note that for the companies that did not reply to the questionnaire 0%rpet was calculated, as mentioned in row 18 in QC3</t>
  </si>
  <si>
    <t>Please also note the assumptions made made ((1) that 90% of single-use plastic beverage bottles are made from pet, 2)the companies that did not reply to the questionnaire had 0%rpet) as mentioned in row 18 in QC3</t>
  </si>
  <si>
    <t>a) from 1 January 2025, beverage“PET bottles” shall contain at least 25% of recycled plastic, calculated as an average for all PET bottles placed on the market, and b) from 1 January 2030, beverage bottles shall consist of at least 35% of recycled plastic, calculated as an average for all beverage bottles placed on the market. The above percentages shall also apply to each producer individually, calculated as an average for all PET bottles or for all beverage bottles placed on the market.</t>
  </si>
  <si>
    <t>The quantity mentioned includes also imports, which cannot be estimated and differentiated from the quantity manufactured and placed on the market.</t>
  </si>
  <si>
    <t>Law 4736/2020 article 6 par.2 a&amp;b (transposing article 6 of directive 2019/904)(a) from 1.1.2025 beverage bottles made from pet  shall contain a minimum of 25% recycled plastic, calculated as an average for all pet bottles placed on the market and (b)1.1.2030 35%. The above percentages shall also apply to each producer individually, calculated as an average for all PET bottles or for all beverage bottles placed on the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</si>
</sst>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50">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8" fillId="8" borderId="6" xfId="0" applyNumberFormat="1" applyFont="1" applyFill="1" applyBorder="1" applyAlignment="1" applyProtection="1">
      <alignment horizontal="left" vertical="center" wrapText="1"/>
      <protection locked="0"/>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3" xfId="0" applyFont="1" applyFill="1" applyBorder="1" applyAlignment="1" applyProtection="1">
      <alignment horizontal="left" vertical="center" wrapText="1"/>
      <protection locked="0"/>
    </xf>
    <xf numFmtId="0" fontId="13" fillId="15" borderId="53" xfId="0" applyFont="1" applyFill="1" applyBorder="1" applyAlignment="1" applyProtection="1">
      <alignment horizontal="left" vertical="center" wrapText="1"/>
      <protection locked="0"/>
    </xf>
    <xf numFmtId="0" fontId="13" fillId="15" borderId="29"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11" fillId="11" borderId="0" xfId="0" quotePrefix="1"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zoomScale="85" zoomScaleNormal="85" workbookViewId="0">
      <selection activeCell="B3" sqref="B3:C3"/>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84" t="s">
        <v>0</v>
      </c>
      <c r="C2" s="84"/>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5" t="s">
        <v>1</v>
      </c>
      <c r="C3" s="85"/>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6" t="s">
        <v>2</v>
      </c>
      <c r="C4" s="86"/>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3" t="s">
        <v>3</v>
      </c>
      <c r="C6" s="83"/>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7" t="s">
        <v>164</v>
      </c>
      <c r="C7" s="87"/>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83" t="s">
        <v>4</v>
      </c>
      <c r="C9" s="83"/>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81" t="s">
        <v>5</v>
      </c>
      <c r="C10" s="82"/>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3" t="s">
        <v>6</v>
      </c>
      <c r="C12" s="83"/>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zoomScale="90" zoomScaleNormal="90" workbookViewId="0">
      <selection activeCell="G19" sqref="G19"/>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93" t="s">
        <v>20</v>
      </c>
      <c r="E2" s="96" t="s">
        <v>21</v>
      </c>
      <c r="F2" s="97"/>
      <c r="G2" s="98"/>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94"/>
      <c r="E3" s="99" t="s">
        <v>22</v>
      </c>
      <c r="F3" s="100"/>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70" t="s">
        <v>23</v>
      </c>
      <c r="E5" s="71"/>
      <c r="F5" s="71"/>
      <c r="G5" s="10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171</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88" t="s">
        <v>27</v>
      </c>
      <c r="E12" s="88"/>
      <c r="F12" s="88"/>
      <c r="G12" s="8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89" t="s">
        <v>130</v>
      </c>
      <c r="F13" s="90"/>
      <c r="G13" s="90"/>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03" t="s">
        <v>30</v>
      </c>
      <c r="E16" s="104"/>
      <c r="F16" s="104"/>
      <c r="G16" s="10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5" t="s">
        <v>31</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GREECE</v>
      </c>
      <c r="C19" s="8">
        <f>$E$8</f>
        <v>2023</v>
      </c>
      <c r="D19" s="49" t="s">
        <v>37</v>
      </c>
      <c r="E19" s="3">
        <v>75060</v>
      </c>
      <c r="F19" s="47"/>
      <c r="G19" s="47">
        <v>83400</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91" t="s">
        <v>38</v>
      </c>
      <c r="E20" s="92"/>
      <c r="F20" s="92"/>
      <c r="G20" s="92"/>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GREECE</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GREECE</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GREECE</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GREECE</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GREECE</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0866141732283472" right="0.70866141732283472" top="0.74803149606299213" bottom="0.74803149606299213" header="0.31496062992125984" footer="0.31496062992125984"/>
  <pageSetup paperSize="9" scale="7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opLeftCell="A16" zoomScaleNormal="100" workbookViewId="0">
      <selection activeCell="E22" sqref="E22"/>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06" t="s">
        <v>20</v>
      </c>
      <c r="E2" s="108" t="s">
        <v>21</v>
      </c>
      <c r="F2" s="109"/>
      <c r="G2" s="10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07"/>
      <c r="E3" s="110" t="s">
        <v>22</v>
      </c>
      <c r="F3" s="111"/>
      <c r="G3" s="11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70" t="s">
        <v>44</v>
      </c>
      <c r="E5" s="71"/>
      <c r="F5" s="71"/>
      <c r="G5" s="10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12" t="str">
        <f>IF('SUP bottles - Plastic weight'!E7="&lt; Please select &gt;","&lt; Please select in sheet ''SUP bottles - Plastic weight'' &gt;",'SUP bottles - Plastic weight'!E7)</f>
        <v>GREECE</v>
      </c>
      <c r="F7" s="11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12">
        <v>2023</v>
      </c>
      <c r="F8" s="11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03" t="s">
        <v>45</v>
      </c>
      <c r="E12" s="104"/>
      <c r="F12" s="104"/>
      <c r="G12" s="10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5" t="s">
        <v>46</v>
      </c>
      <c r="E13" s="95"/>
      <c r="F13" s="95"/>
      <c r="G13" s="95"/>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GREECE</v>
      </c>
      <c r="C15" s="41">
        <f>$E$8</f>
        <v>2023</v>
      </c>
      <c r="D15" s="42" t="s">
        <v>47</v>
      </c>
      <c r="E15" s="43">
        <v>1836</v>
      </c>
      <c r="F15" s="47"/>
      <c r="G15" s="47">
        <v>1836</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GREECE</v>
      </c>
      <c r="C16" s="41">
        <f t="shared" ref="C16:C23" si="0">$E$8</f>
        <v>2023</v>
      </c>
      <c r="D16" s="62" t="s">
        <v>169</v>
      </c>
      <c r="E16" s="63">
        <f>IFERROR(E15/'SUP bottles - Plastic weight'!E19,"- %")</f>
        <v>2.4460431654676259E-2</v>
      </c>
      <c r="F16" s="63" t="str">
        <f>IFERROR(F15/'SUP bottles - Plastic weight'!F19,"- %")</f>
        <v>- %</v>
      </c>
      <c r="G16" s="63">
        <f>IFERROR(G15/'SUP bottles - Plastic weight'!G19,"- %")</f>
        <v>2.2014388489208635E-2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05" t="s">
        <v>48</v>
      </c>
      <c r="E17" s="105"/>
      <c r="F17" s="105"/>
      <c r="G17" s="10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GREECE</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GREECE</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GREECE</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GREECE</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GREECE</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GREECE</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0866141732283472" right="0.70866141732283472" top="0.74803149606299213" bottom="0.74803149606299213" header="0.31496062992125984" footer="0.31496062992125984"/>
  <pageSetup paperSize="9" scale="7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H12" sqref="H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6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6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70" t="s">
        <v>55</v>
      </c>
      <c r="E5" s="7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73" t="s">
        <v>56</v>
      </c>
      <c r="E7" s="73"/>
      <c r="F7" s="73"/>
      <c r="G7" s="73"/>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GREECE</v>
      </c>
      <c r="C8" s="51">
        <f>'SUP bottles - Plastic weight'!$E$8</f>
        <v>2023</v>
      </c>
      <c r="D8" s="52" t="s">
        <v>57</v>
      </c>
      <c r="E8" s="74" t="str">
        <f>IF('SUP bottles - Plastic weight'!E7="&lt; Please select &gt;","&lt; Please select in sheet ''SUP bottles - Plastic weight'' &gt;",'SUP bottles - Plastic weight'!E7)</f>
        <v>GREECE</v>
      </c>
      <c r="F8" s="74"/>
      <c r="G8" s="74"/>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GREECE</v>
      </c>
      <c r="C9" s="51">
        <f>'SUP bottles - Plastic weight'!$E$8</f>
        <v>2023</v>
      </c>
      <c r="D9" s="52" t="s">
        <v>58</v>
      </c>
      <c r="E9" s="75" t="s">
        <v>172</v>
      </c>
      <c r="F9" s="76"/>
      <c r="G9" s="7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GREECE</v>
      </c>
      <c r="C10" s="51">
        <f>'SUP bottles - Plastic weight'!$E$8</f>
        <v>2023</v>
      </c>
      <c r="D10" s="52" t="s">
        <v>59</v>
      </c>
      <c r="E10" s="75"/>
      <c r="F10" s="76"/>
      <c r="G10" s="7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GREECE</v>
      </c>
      <c r="C11" s="51">
        <f>'SUP bottles - Plastic weight'!$E$8</f>
        <v>2023</v>
      </c>
      <c r="D11" s="52" t="s">
        <v>60</v>
      </c>
      <c r="E11" s="75"/>
      <c r="F11" s="76"/>
      <c r="G11" s="7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GREECE</v>
      </c>
      <c r="C12" s="51">
        <f>'SUP bottles - Plastic weight'!$E$8</f>
        <v>2023</v>
      </c>
      <c r="D12" s="52" t="s">
        <v>61</v>
      </c>
      <c r="E12" s="75"/>
      <c r="F12" s="76"/>
      <c r="G12" s="7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GREECE</v>
      </c>
      <c r="C13" s="51">
        <f>'SUP bottles - Plastic weight'!$E$8</f>
        <v>2023</v>
      </c>
      <c r="D13" s="52" t="s">
        <v>62</v>
      </c>
      <c r="E13" s="74">
        <f>'SUP bottles - Plastic weight'!$E$8</f>
        <v>2023</v>
      </c>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GREECE</v>
      </c>
      <c r="C14" s="51">
        <f>'SUP bottles - Plastic weight'!$E$8</f>
        <v>2023</v>
      </c>
      <c r="D14" s="52" t="s">
        <v>63</v>
      </c>
      <c r="E14" s="78">
        <v>45964</v>
      </c>
      <c r="F14" s="79"/>
      <c r="G14" s="7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GREECE</v>
      </c>
      <c r="C15" s="51">
        <f>'SUP bottles - Plastic weight'!$E$8</f>
        <v>2023</v>
      </c>
      <c r="D15" s="52" t="s">
        <v>64</v>
      </c>
      <c r="E15" s="80" t="s">
        <v>170</v>
      </c>
      <c r="F15" s="80"/>
      <c r="G15" s="80"/>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GREECE</v>
      </c>
      <c r="C16" s="51">
        <f>'SUP bottles - Plastic weight'!$E$8</f>
        <v>2023</v>
      </c>
      <c r="D16" s="52" t="s">
        <v>65</v>
      </c>
      <c r="E16" s="79"/>
      <c r="F16" s="79"/>
      <c r="G16" s="7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72" t="s">
        <v>66</v>
      </c>
      <c r="E19" s="72"/>
      <c r="F19" s="72"/>
      <c r="G19" s="72"/>
      <c r="H19" s="72"/>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5" thickBot="1" x14ac:dyDescent="0.4">
      <c r="A21" s="39"/>
      <c r="B21" s="54" t="str">
        <f>IF('SUP bottles - Plastic weight'!$E$7="&lt; Please select &gt;","&lt; Not selected &gt;",'SUP bottles - Plastic weight'!$E$7)</f>
        <v>GREECE</v>
      </c>
      <c r="C21" s="55">
        <f>'SUP bottles - Plastic weight'!$E$8</f>
        <v>2023</v>
      </c>
      <c r="D21" s="18" t="s">
        <v>179</v>
      </c>
      <c r="E21" s="18" t="s">
        <v>173</v>
      </c>
      <c r="F21" s="18" t="s">
        <v>175</v>
      </c>
      <c r="G21" s="18" t="s">
        <v>174</v>
      </c>
      <c r="H21" s="18"/>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29.5" thickBot="1" x14ac:dyDescent="0.4">
      <c r="A22" s="39"/>
      <c r="B22" s="54" t="str">
        <f>IF('SUP bottles - Plastic weight'!$E$7="&lt; Please select &gt;","&lt; Not selected &gt;",'SUP bottles - Plastic weight'!$E$7)</f>
        <v>GREECE</v>
      </c>
      <c r="C22" s="55">
        <f>'SUP bottles - Plastic weight'!$E$8</f>
        <v>2023</v>
      </c>
      <c r="D22" s="19" t="s">
        <v>172</v>
      </c>
      <c r="E22" s="67" t="s">
        <v>178</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GREECE</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GREECE</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GREECE</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GREECE</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zoomScale="85" zoomScaleNormal="85" workbookViewId="0">
      <selection activeCell="D19" sqref="D19"/>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4"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5"/>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43.5" x14ac:dyDescent="0.35">
      <c r="A10" s="39"/>
      <c r="B10" s="25" t="str">
        <f>IF('SUP bottles - Plastic weight'!$E$7="&lt; Please select &gt;","&lt; Not selected &gt;",'SUP bottles - Plastic weight'!$E$7)</f>
        <v>GREECE</v>
      </c>
      <c r="C10" s="16">
        <f>'SUP bottles - Plastic weight'!$E$8</f>
        <v>2023</v>
      </c>
      <c r="D10" s="45" t="s">
        <v>185</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GREECE</v>
      </c>
      <c r="C13" s="16">
        <f>'SUP bottles - Plastic weight'!$E$8</f>
        <v>2023</v>
      </c>
      <c r="D13" s="45" t="s">
        <v>177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GREECE</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GREECE</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GREECE</v>
      </c>
      <c r="C18" s="16">
        <f>'SUP bottles - Plastic weight'!$E$8</f>
        <v>2023</v>
      </c>
      <c r="D18" s="45" t="s">
        <v>176</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44" thickBot="1" x14ac:dyDescent="0.4">
      <c r="A19" s="39"/>
      <c r="B19" s="25" t="str">
        <f>IF('SUP bottles - Plastic weight'!$E$7="&lt; Please select &gt;","&lt; Not selected &gt;",'SUP bottles - Plastic weight'!$E$7)</f>
        <v>GREECE</v>
      </c>
      <c r="C19" s="16">
        <f>'SUP bottles - Plastic weight'!$E$8</f>
        <v>2023</v>
      </c>
      <c r="D19" s="44" t="s">
        <v>183</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GREECE</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0866141732283472" right="0.70866141732283472" top="0.74803149606299213" bottom="0.7480314960629921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A25" zoomScale="70" zoomScaleNormal="70" workbookViewId="0">
      <selection activeCell="F38" sqref="F38"/>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32"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33"/>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70" t="s">
        <v>55</v>
      </c>
      <c r="E6" s="71"/>
      <c r="F6" s="71"/>
      <c r="G6" s="71"/>
      <c r="H6" s="71"/>
      <c r="I6" s="10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134" t="s">
        <v>73</v>
      </c>
      <c r="E8" s="135"/>
      <c r="F8" s="135"/>
      <c r="G8" s="135"/>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6" t="s">
        <v>74</v>
      </c>
      <c r="E9" s="137"/>
      <c r="F9" s="137"/>
      <c r="G9" s="13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GREECE</v>
      </c>
      <c r="C11" s="16">
        <f>'SUP bottles - Plastic weight'!$E$8</f>
        <v>2023</v>
      </c>
      <c r="D11" s="21" t="s">
        <v>79</v>
      </c>
      <c r="E11" s="18" t="s">
        <v>128</v>
      </c>
      <c r="F11" s="18" t="s">
        <v>180</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GREECE</v>
      </c>
      <c r="C12" s="16">
        <f>'SUP bottles - Plastic weight'!$E$8</f>
        <v>2023</v>
      </c>
      <c r="D12" s="7" t="s">
        <v>81</v>
      </c>
      <c r="E12" s="18" t="s">
        <v>128</v>
      </c>
      <c r="F12" s="18" t="s">
        <v>180</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GREECE</v>
      </c>
      <c r="C13" s="16">
        <f>'SUP bottles - Plastic weight'!$E$8</f>
        <v>2023</v>
      </c>
      <c r="D13" s="21" t="s">
        <v>82</v>
      </c>
      <c r="E13" s="18" t="s">
        <v>128</v>
      </c>
      <c r="F13" s="18" t="s">
        <v>180</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GREECE</v>
      </c>
      <c r="C14" s="16">
        <f>'SUP bottles - Plastic weight'!$E$8</f>
        <v>2023</v>
      </c>
      <c r="D14" s="7" t="s">
        <v>83</v>
      </c>
      <c r="E14" s="18" t="s">
        <v>128</v>
      </c>
      <c r="F14" s="18" t="s">
        <v>180</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GREECE</v>
      </c>
      <c r="C15" s="16">
        <f>'SUP bottles - Plastic weight'!$E$8</f>
        <v>2023</v>
      </c>
      <c r="D15" s="21" t="s">
        <v>84</v>
      </c>
      <c r="E15" s="18" t="s">
        <v>128</v>
      </c>
      <c r="F15" s="18" t="s">
        <v>180</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92" t="s">
        <v>85</v>
      </c>
      <c r="E17" s="92"/>
      <c r="F17" s="92"/>
      <c r="G17" s="9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40" t="s">
        <v>86</v>
      </c>
      <c r="E18" s="141"/>
      <c r="F18" s="141"/>
      <c r="G18" s="141"/>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38" t="s">
        <v>87</v>
      </c>
      <c r="E19" s="139"/>
      <c r="F19" s="139"/>
      <c r="G19" s="1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GREECE</v>
      </c>
      <c r="C20" s="16">
        <f>'SUP bottles - Plastic weight'!$E$8</f>
        <v>2023</v>
      </c>
      <c r="D20" s="117"/>
      <c r="E20" s="118"/>
      <c r="F20" s="118"/>
      <c r="G20" s="11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GREECE</v>
      </c>
      <c r="C21" s="16">
        <f>'SUP bottles - Plastic weight'!$E$8</f>
        <v>2023</v>
      </c>
      <c r="D21" s="119"/>
      <c r="E21" s="118"/>
      <c r="F21" s="118"/>
      <c r="G21" s="118"/>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GREECE</v>
      </c>
      <c r="C22" s="16">
        <f>'SUP bottles - Plastic weight'!$E$8</f>
        <v>2023</v>
      </c>
      <c r="D22" s="119"/>
      <c r="E22" s="118"/>
      <c r="F22" s="118"/>
      <c r="G22" s="118"/>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GREECE</v>
      </c>
      <c r="C23" s="16">
        <f>'SUP bottles - Plastic weight'!$E$8</f>
        <v>2023</v>
      </c>
      <c r="D23" s="119"/>
      <c r="E23" s="118"/>
      <c r="F23" s="118"/>
      <c r="G23" s="118"/>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GREECE</v>
      </c>
      <c r="C24" s="16">
        <f>'SUP bottles - Plastic weight'!$E$8</f>
        <v>2023</v>
      </c>
      <c r="D24" s="119"/>
      <c r="E24" s="118"/>
      <c r="F24" s="118"/>
      <c r="G24" s="118"/>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GREECE</v>
      </c>
      <c r="C25" s="16">
        <f>'SUP bottles - Plastic weight'!$E$8</f>
        <v>2023</v>
      </c>
      <c r="D25" s="119"/>
      <c r="E25" s="118"/>
      <c r="F25" s="118"/>
      <c r="G25" s="118"/>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GREECE</v>
      </c>
      <c r="C26" s="16">
        <f>'SUP bottles - Plastic weight'!$E$8</f>
        <v>2023</v>
      </c>
      <c r="D26" s="119"/>
      <c r="E26" s="118"/>
      <c r="F26" s="118"/>
      <c r="G26" s="118"/>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5" t="s">
        <v>88</v>
      </c>
      <c r="E28" s="120"/>
      <c r="F28" s="120"/>
      <c r="G28" s="120"/>
      <c r="H28" s="120"/>
      <c r="I28" s="120"/>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30" t="s">
        <v>89</v>
      </c>
      <c r="E29" s="131"/>
      <c r="F29" s="131"/>
      <c r="G29" s="131"/>
      <c r="H29" s="131"/>
      <c r="I29" s="131"/>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30" t="s">
        <v>90</v>
      </c>
      <c r="E30" s="131"/>
      <c r="F30" s="131"/>
      <c r="G30" s="131"/>
      <c r="H30" s="131"/>
      <c r="I30" s="131"/>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GREECE</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GREECE</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GREECE</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GREECE</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GREECE</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58.5" thickBot="1" x14ac:dyDescent="0.4">
      <c r="A37" s="39"/>
      <c r="B37" s="25" t="str">
        <f>IF('SUP bottles - Plastic weight'!$E$7="&lt; Please select &gt;","&lt; Not selected &gt;",'SUP bottles - Plastic weight'!$E$7)</f>
        <v>GREECE</v>
      </c>
      <c r="C37" s="30">
        <f>'SUP bottles - Plastic weight'!$E$8</f>
        <v>2023</v>
      </c>
      <c r="D37" s="15" t="s">
        <v>102</v>
      </c>
      <c r="E37" s="18" t="s">
        <v>126</v>
      </c>
      <c r="F37" s="18" t="s">
        <v>126</v>
      </c>
      <c r="G37" s="18" t="s">
        <v>126</v>
      </c>
      <c r="H37" s="46"/>
      <c r="I37" s="46" t="s">
        <v>181</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87.5" thickBot="1" x14ac:dyDescent="0.4">
      <c r="A38" s="39"/>
      <c r="B38" s="25" t="str">
        <f>IF('SUP bottles - Plastic weight'!$E$7="&lt; Please select &gt;","&lt; Not selected &gt;",'SUP bottles - Plastic weight'!$E$7)</f>
        <v>GREECE</v>
      </c>
      <c r="C38" s="30">
        <f>'SUP bottles - Plastic weight'!$E$8</f>
        <v>2023</v>
      </c>
      <c r="D38" s="15" t="s">
        <v>103</v>
      </c>
      <c r="E38" s="18" t="s">
        <v>126</v>
      </c>
      <c r="F38" s="18" t="s">
        <v>126</v>
      </c>
      <c r="G38" s="18" t="s">
        <v>126</v>
      </c>
      <c r="H38" s="46"/>
      <c r="I38" s="46" t="s">
        <v>182</v>
      </c>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58.5" thickBot="1" x14ac:dyDescent="0.4">
      <c r="A39" s="39"/>
      <c r="B39" s="25" t="str">
        <f>IF('SUP bottles - Plastic weight'!$E$7="&lt; Please select &gt;","&lt; Not selected &gt;",'SUP bottles - Plastic weight'!$E$7)</f>
        <v>GREECE</v>
      </c>
      <c r="C39" s="30">
        <f>'SUP bottles - Plastic weight'!$E$8</f>
        <v>2023</v>
      </c>
      <c r="D39" s="15" t="s">
        <v>104</v>
      </c>
      <c r="E39" s="18" t="s">
        <v>126</v>
      </c>
      <c r="F39" s="18" t="s">
        <v>126</v>
      </c>
      <c r="G39" s="18" t="s">
        <v>126</v>
      </c>
      <c r="H39" s="46"/>
      <c r="I39" s="46" t="s">
        <v>184</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GREECE</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7" t="s">
        <v>105</v>
      </c>
      <c r="E42" s="128"/>
      <c r="F42" s="128"/>
      <c r="G42" s="128"/>
      <c r="H42" s="12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21" t="s">
        <v>106</v>
      </c>
      <c r="E43" s="122"/>
      <c r="F43" s="122"/>
      <c r="G43" s="122"/>
      <c r="H43" s="123"/>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21" t="s">
        <v>107</v>
      </c>
      <c r="E44" s="122"/>
      <c r="F44" s="122"/>
      <c r="G44" s="122"/>
      <c r="H44" s="123"/>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21" t="s">
        <v>108</v>
      </c>
      <c r="E45" s="122"/>
      <c r="F45" s="122"/>
      <c r="G45" s="122"/>
      <c r="H45" s="123"/>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21" t="s">
        <v>109</v>
      </c>
      <c r="E46" s="122"/>
      <c r="F46" s="122"/>
      <c r="G46" s="122"/>
      <c r="H46" s="123"/>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21" t="s">
        <v>110</v>
      </c>
      <c r="E47" s="122"/>
      <c r="F47" s="122"/>
      <c r="G47" s="122"/>
      <c r="H47" s="123"/>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24" t="s">
        <v>111</v>
      </c>
      <c r="E48" s="125"/>
      <c r="F48" s="125"/>
      <c r="G48" s="125"/>
      <c r="H48" s="12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16" t="s">
        <v>112</v>
      </c>
      <c r="E50" s="92"/>
      <c r="F50" s="92"/>
      <c r="G50" s="92"/>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16" t="s">
        <v>113</v>
      </c>
      <c r="E51" s="92"/>
      <c r="F51" s="92"/>
      <c r="G51" s="92"/>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GREECE</v>
      </c>
      <c r="C52" s="16">
        <f>'SUP bottles - Plastic weight'!$E$8</f>
        <v>2023</v>
      </c>
      <c r="D52" s="117"/>
      <c r="E52" s="118"/>
      <c r="F52" s="118"/>
      <c r="G52" s="118"/>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GREECE</v>
      </c>
      <c r="C53" s="16">
        <f>'SUP bottles - Plastic weight'!$E$8</f>
        <v>2023</v>
      </c>
      <c r="D53" s="119"/>
      <c r="E53" s="118"/>
      <c r="F53" s="118"/>
      <c r="G53" s="118"/>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GREECE</v>
      </c>
      <c r="C54" s="16">
        <f>'SUP bottles - Plastic weight'!$E$8</f>
        <v>2023</v>
      </c>
      <c r="D54" s="119"/>
      <c r="E54" s="118"/>
      <c r="F54" s="118"/>
      <c r="G54" s="118"/>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GREECE</v>
      </c>
      <c r="C55" s="16">
        <f>'SUP bottles - Plastic weight'!$E$8</f>
        <v>2023</v>
      </c>
      <c r="D55" s="119"/>
      <c r="E55" s="118"/>
      <c r="F55" s="118"/>
      <c r="G55" s="118"/>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GREECE</v>
      </c>
      <c r="C56" s="16">
        <f>'SUP bottles - Plastic weight'!$E$8</f>
        <v>2023</v>
      </c>
      <c r="D56" s="119"/>
      <c r="E56" s="118"/>
      <c r="F56" s="118"/>
      <c r="G56" s="118"/>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GREECE</v>
      </c>
      <c r="C57" s="16">
        <f>'SUP bottles - Plastic weight'!$E$8</f>
        <v>2023</v>
      </c>
      <c r="D57" s="119"/>
      <c r="E57" s="118"/>
      <c r="F57" s="118"/>
      <c r="G57" s="118"/>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GREECE</v>
      </c>
      <c r="C58" s="16">
        <f>'SUP bottles - Plastic weight'!$E$8</f>
        <v>2023</v>
      </c>
      <c r="D58" s="119"/>
      <c r="E58" s="118"/>
      <c r="F58" s="118"/>
      <c r="G58" s="118"/>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E28" sqref="E28"/>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32"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33"/>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2" t="s">
        <v>114</v>
      </c>
      <c r="E6" s="143"/>
      <c r="F6" s="144"/>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5" t="s">
        <v>115</v>
      </c>
      <c r="E7" s="146"/>
      <c r="F7" s="14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8" t="s">
        <v>116</v>
      </c>
      <c r="E9" s="149"/>
      <c r="F9" s="14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GREECE</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GREECE</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GREECE</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GREECE</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GREECE</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GREECE</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GREECE</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GREECE</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GREECE</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GREECE</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547873C4-CDD3-425B-B079-6A4717C63AC5}"/>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Elisabeth Pernmyr</dc:creator>
  <cp:lastModifiedBy>João Costa</cp:lastModifiedBy>
  <cp:revision/>
  <cp:lastPrinted>2025-09-26T10:06:19Z</cp:lastPrinted>
  <dcterms:created xsi:type="dcterms:W3CDTF">2025-02-13T06:36:09Z</dcterms:created>
  <dcterms:modified xsi:type="dcterms:W3CDTF">2026-04-14T12:52:26Z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